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2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." sheetId="11" r:id="rId4"/>
    <sheet name="среднее 4кв" sheetId="10" r:id="rId5"/>
    <sheet name="среднее 3кв" sheetId="8" r:id="rId6"/>
    <sheet name="среднее 2кв " sheetId="6" r:id="rId7"/>
    <sheet name="среднее 1кв" sheetId="1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D13" i="12"/>
  <c r="C15"/>
  <c r="C13" s="1"/>
  <c r="C12" s="1"/>
  <c r="C15" i="11"/>
  <c r="C13" s="1"/>
  <c r="C12" s="1"/>
  <c r="D15"/>
  <c r="D13" s="1"/>
  <c r="D12" s="1"/>
  <c r="C14" i="6"/>
  <c r="C12" s="1"/>
  <c r="C11" s="1"/>
  <c r="D12"/>
  <c r="D11" s="1"/>
</calcChain>
</file>

<file path=xl/sharedStrings.xml><?xml version="1.0" encoding="utf-8"?>
<sst xmlns="http://schemas.openxmlformats.org/spreadsheetml/2006/main" count="578" uniqueCount="75">
  <si>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</si>
  <si>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</si>
  <si>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</si>
  <si>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</si>
  <si>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</si>
  <si>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</si>
  <si>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</si>
  <si>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</si>
  <si>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</si>
  <si>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</si>
  <si>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</si>
  <si>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</si>
  <si>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</si>
  <si>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</si>
  <si>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</si>
  <si>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</si>
  <si>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</si>
  <si>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</si>
  <si>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</si>
  <si>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</si>
  <si>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</si>
  <si>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</si>
  <si>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</si>
  <si>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</si>
  <si>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</si>
  <si>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</si>
  <si>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</si>
  <si>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</si>
  <si>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</si>
  <si>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</si>
  <si>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</si>
  <si>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</si>
  <si>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</si>
  <si>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</si>
  <si>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</si>
  <si>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</si>
  <si>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</si>
  <si>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</si>
  <si>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</si>
  <si>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</si>
  <si>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t xml:space="preserve">7. Расходы по прочим услугам и работам  
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</si>
  <si>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</si>
  <si>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</si>
  <si>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</si>
  <si>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</si>
  <si>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</si>
  <si>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</si>
  <si>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</si>
  <si>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</si>
  <si>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</si>
  <si>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</si>
  <si>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</si>
  <si>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</si>
  <si>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</si>
  <si>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</si>
  <si>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</si>
  <si>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</si>
  <si>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</si>
  <si>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</si>
  <si>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</si>
  <si>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</si>
  <si>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</si>
  <si>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</si>
  <si>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1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</si>
  <si>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</si>
  <si>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КГУ " Арбигенская СОШ Щербактинского района"</t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</si>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</sst>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69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64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34.5" customHeight="1">
      <c r="A27" s="14" t="s">
        <v>41</v>
      </c>
      <c r="B27" s="8" t="s">
        <v>3</v>
      </c>
      <c r="C27" s="9"/>
      <c r="D27" s="9"/>
      <c r="E27" s="9"/>
    </row>
    <row r="28" spans="1:5" ht="25.5">
      <c r="A28" s="14" t="s">
        <v>42</v>
      </c>
      <c r="B28" s="8" t="s">
        <v>3</v>
      </c>
      <c r="C28" s="9"/>
      <c r="D28" s="9"/>
      <c r="E28" s="9"/>
    </row>
    <row r="29" spans="1:5" ht="24.75" customHeight="1">
      <c r="A29" s="24" t="s">
        <v>40</v>
      </c>
      <c r="B29" s="8" t="s">
        <v>3</v>
      </c>
      <c r="C29" s="9"/>
      <c r="D29" s="9"/>
      <c r="E29" s="9"/>
    </row>
    <row r="30" spans="1:5" ht="36.75">
      <c r="A30" s="14" t="s">
        <v>43</v>
      </c>
      <c r="B30" s="8" t="s">
        <v>3</v>
      </c>
      <c r="C30" s="9"/>
      <c r="D30" s="9"/>
      <c r="E30" s="9"/>
    </row>
    <row r="31" spans="1:5" ht="38.25" customHeight="1">
      <c r="A31" s="14" t="s">
        <v>46</v>
      </c>
      <c r="B31" s="8" t="s">
        <v>3</v>
      </c>
      <c r="C31" s="9"/>
      <c r="D31" s="9"/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B16" sqref="B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68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62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34.5" customHeight="1">
      <c r="A27" s="14" t="s">
        <v>41</v>
      </c>
      <c r="B27" s="8" t="s">
        <v>3</v>
      </c>
      <c r="C27" s="9"/>
      <c r="D27" s="9"/>
      <c r="E27" s="9"/>
    </row>
    <row r="28" spans="1:5" ht="25.5">
      <c r="A28" s="14" t="s">
        <v>42</v>
      </c>
      <c r="B28" s="8" t="s">
        <v>3</v>
      </c>
      <c r="C28" s="9"/>
      <c r="D28" s="9"/>
      <c r="E28" s="9"/>
    </row>
    <row r="29" spans="1:5" ht="24.75" customHeight="1">
      <c r="A29" s="24" t="s">
        <v>40</v>
      </c>
      <c r="B29" s="8" t="s">
        <v>3</v>
      </c>
      <c r="C29" s="9"/>
      <c r="D29" s="9"/>
      <c r="E29" s="9"/>
    </row>
    <row r="30" spans="1:5" ht="36.75">
      <c r="A30" s="14" t="s">
        <v>43</v>
      </c>
      <c r="B30" s="8" t="s">
        <v>3</v>
      </c>
      <c r="C30" s="9"/>
      <c r="D30" s="9"/>
      <c r="E30" s="9"/>
    </row>
    <row r="31" spans="1:5" ht="38.25" customHeight="1">
      <c r="A31" s="14" t="s">
        <v>46</v>
      </c>
      <c r="B31" s="8" t="s">
        <v>3</v>
      </c>
      <c r="C31" s="9"/>
      <c r="D31" s="9"/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8" workbookViewId="0">
      <selection activeCell="C11" sqref="C11:D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67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61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11</v>
      </c>
      <c r="D11" s="9">
        <v>11</v>
      </c>
      <c r="E11" s="9"/>
    </row>
    <row r="12" spans="1:5" ht="24" customHeight="1">
      <c r="A12" s="10" t="s">
        <v>30</v>
      </c>
      <c r="B12" s="8" t="s">
        <v>3</v>
      </c>
      <c r="C12" s="25">
        <f>C13/C11</f>
        <v>490.72727272727275</v>
      </c>
      <c r="D12" s="9">
        <v>145.19999999999999</v>
      </c>
      <c r="E12" s="9"/>
    </row>
    <row r="13" spans="1:5" ht="24.75" customHeight="1">
      <c r="A13" s="7" t="s">
        <v>12</v>
      </c>
      <c r="B13" s="8" t="s">
        <v>3</v>
      </c>
      <c r="C13" s="25">
        <f>C15+C26+C27+C28+C29+C30+C31+C32</f>
        <v>5398</v>
      </c>
      <c r="D13" s="25">
        <f>D15+D26+D27+D28+D29+D30+D31+D32</f>
        <v>1597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>
        <f>C17+C20+C23</f>
        <v>4011</v>
      </c>
      <c r="D15" s="25">
        <v>1307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304.39999999999998</v>
      </c>
      <c r="D17" s="9">
        <v>70.7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12683</v>
      </c>
      <c r="D19" s="9">
        <v>11778</v>
      </c>
      <c r="E19" s="9"/>
    </row>
    <row r="20" spans="1:5" ht="25.5">
      <c r="A20" s="7" t="s">
        <v>16</v>
      </c>
      <c r="B20" s="8" t="s">
        <v>3</v>
      </c>
      <c r="C20" s="9">
        <v>2312</v>
      </c>
      <c r="D20" s="9">
        <v>538</v>
      </c>
      <c r="E20" s="9"/>
    </row>
    <row r="21" spans="1:5">
      <c r="A21" s="10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0" t="s">
        <v>34</v>
      </c>
      <c r="B22" s="8" t="s">
        <v>35</v>
      </c>
      <c r="C22" s="20">
        <v>96331</v>
      </c>
      <c r="D22" s="9">
        <v>89547</v>
      </c>
      <c r="E22" s="9"/>
    </row>
    <row r="23" spans="1:5" ht="25.5">
      <c r="A23" s="7" t="s">
        <v>15</v>
      </c>
      <c r="B23" s="8" t="s">
        <v>3</v>
      </c>
      <c r="C23" s="9">
        <v>1394.6</v>
      </c>
      <c r="D23" s="9">
        <v>330.3</v>
      </c>
      <c r="E23" s="9"/>
    </row>
    <row r="24" spans="1:5">
      <c r="A24" s="10" t="s">
        <v>5</v>
      </c>
      <c r="B24" s="13" t="s">
        <v>4</v>
      </c>
      <c r="C24" s="9">
        <v>3</v>
      </c>
      <c r="D24" s="9">
        <v>3</v>
      </c>
      <c r="E24" s="9"/>
    </row>
    <row r="25" spans="1:5" ht="21.95" customHeight="1">
      <c r="A25" s="10" t="s">
        <v>34</v>
      </c>
      <c r="B25" s="8" t="s">
        <v>35</v>
      </c>
      <c r="C25" s="20">
        <v>38739</v>
      </c>
      <c r="D25" s="9">
        <v>36696</v>
      </c>
      <c r="E25" s="9"/>
    </row>
    <row r="26" spans="1:5" ht="29.25" customHeight="1">
      <c r="A26" s="7" t="s">
        <v>39</v>
      </c>
      <c r="B26" s="8" t="s">
        <v>3</v>
      </c>
      <c r="C26" s="9">
        <v>396</v>
      </c>
      <c r="D26" s="9">
        <v>110</v>
      </c>
      <c r="E26" s="9"/>
    </row>
    <row r="27" spans="1:5" ht="29.25" customHeight="1">
      <c r="A27" s="32" t="s">
        <v>49</v>
      </c>
      <c r="B27" s="8" t="s">
        <v>3</v>
      </c>
      <c r="C27" s="9">
        <v>953</v>
      </c>
      <c r="D27" s="9">
        <v>176</v>
      </c>
      <c r="E27" s="9"/>
    </row>
    <row r="28" spans="1:5" ht="34.5" customHeight="1">
      <c r="A28" s="14" t="s">
        <v>70</v>
      </c>
      <c r="B28" s="8" t="s">
        <v>3</v>
      </c>
      <c r="C28" s="9"/>
      <c r="D28" s="9"/>
      <c r="E28" s="9"/>
    </row>
    <row r="29" spans="1:5" ht="25.5">
      <c r="A29" s="14" t="s">
        <v>71</v>
      </c>
      <c r="B29" s="8" t="s">
        <v>3</v>
      </c>
      <c r="C29" s="9"/>
      <c r="D29" s="9"/>
      <c r="E29" s="9"/>
    </row>
    <row r="30" spans="1:5" ht="24.75" customHeight="1">
      <c r="A30" s="24" t="s">
        <v>72</v>
      </c>
      <c r="B30" s="8" t="s">
        <v>3</v>
      </c>
      <c r="C30" s="9">
        <v>13</v>
      </c>
      <c r="D30" s="9">
        <v>4</v>
      </c>
      <c r="E30" s="9"/>
    </row>
    <row r="31" spans="1:5" ht="36.75">
      <c r="A31" s="14" t="s">
        <v>73</v>
      </c>
      <c r="B31" s="8" t="s">
        <v>3</v>
      </c>
      <c r="C31" s="9"/>
      <c r="D31" s="9"/>
      <c r="E31" s="9"/>
    </row>
    <row r="32" spans="1:5" ht="38.25" customHeight="1">
      <c r="A32" s="14" t="s">
        <v>74</v>
      </c>
      <c r="B32" s="8" t="s">
        <v>3</v>
      </c>
      <c r="C32" s="9">
        <v>25</v>
      </c>
      <c r="D32" s="9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topLeftCell="A2" workbookViewId="0">
      <selection activeCell="C11" sqref="C11:D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66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44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11</v>
      </c>
      <c r="D11" s="9">
        <v>11</v>
      </c>
      <c r="E11" s="9"/>
    </row>
    <row r="12" spans="1:5" ht="24" customHeight="1">
      <c r="A12" s="10" t="s">
        <v>30</v>
      </c>
      <c r="B12" s="8" t="s">
        <v>3</v>
      </c>
      <c r="C12" s="25">
        <f>C13/C11</f>
        <v>490.72727272727275</v>
      </c>
      <c r="D12" s="25">
        <f>D13/D11</f>
        <v>120.09090909090909</v>
      </c>
      <c r="E12" s="9"/>
    </row>
    <row r="13" spans="1:5" ht="24.75" customHeight="1">
      <c r="A13" s="7" t="s">
        <v>12</v>
      </c>
      <c r="B13" s="8" t="s">
        <v>3</v>
      </c>
      <c r="C13" s="25">
        <f>C15+C26+C27+C28+C29+C30+C31+C32</f>
        <v>5398</v>
      </c>
      <c r="D13" s="25">
        <f>D15+D26+D27+D28+D29+D30+D31+D32</f>
        <v>1321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>
        <f>C17+C20+C23</f>
        <v>4011</v>
      </c>
      <c r="D15" s="25">
        <f>D17+D20+D23</f>
        <v>939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304.39999999999998</v>
      </c>
      <c r="D17" s="9">
        <v>70.7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12683</v>
      </c>
      <c r="D19" s="9">
        <v>11778</v>
      </c>
      <c r="E19" s="9"/>
    </row>
    <row r="20" spans="1:5" ht="25.5">
      <c r="A20" s="7" t="s">
        <v>16</v>
      </c>
      <c r="B20" s="8" t="s">
        <v>3</v>
      </c>
      <c r="C20" s="9">
        <v>2312</v>
      </c>
      <c r="D20" s="9">
        <v>538</v>
      </c>
      <c r="E20" s="9"/>
    </row>
    <row r="21" spans="1:5">
      <c r="A21" s="10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0" t="s">
        <v>34</v>
      </c>
      <c r="B22" s="8" t="s">
        <v>35</v>
      </c>
      <c r="C22" s="20">
        <v>96331</v>
      </c>
      <c r="D22" s="9">
        <v>89547</v>
      </c>
      <c r="E22" s="9"/>
    </row>
    <row r="23" spans="1:5" ht="25.5">
      <c r="A23" s="7" t="s">
        <v>15</v>
      </c>
      <c r="B23" s="8" t="s">
        <v>3</v>
      </c>
      <c r="C23" s="9">
        <v>1394.6</v>
      </c>
      <c r="D23" s="9">
        <v>330.3</v>
      </c>
      <c r="E23" s="9"/>
    </row>
    <row r="24" spans="1:5">
      <c r="A24" s="10" t="s">
        <v>5</v>
      </c>
      <c r="B24" s="13" t="s">
        <v>4</v>
      </c>
      <c r="C24" s="9">
        <v>3</v>
      </c>
      <c r="D24" s="9">
        <v>3</v>
      </c>
      <c r="E24" s="9"/>
    </row>
    <row r="25" spans="1:5" ht="21.95" customHeight="1">
      <c r="A25" s="10" t="s">
        <v>34</v>
      </c>
      <c r="B25" s="8" t="s">
        <v>35</v>
      </c>
      <c r="C25" s="20">
        <v>38739</v>
      </c>
      <c r="D25" s="9">
        <v>36696</v>
      </c>
      <c r="E25" s="9"/>
    </row>
    <row r="26" spans="1:5" ht="26.25" customHeight="1">
      <c r="A26" s="7" t="s">
        <v>39</v>
      </c>
      <c r="B26" s="8" t="s">
        <v>3</v>
      </c>
      <c r="C26" s="9">
        <v>396</v>
      </c>
      <c r="D26" s="9">
        <v>99</v>
      </c>
      <c r="E26" s="9"/>
    </row>
    <row r="27" spans="1:5" ht="27" customHeight="1">
      <c r="A27" s="32" t="s">
        <v>49</v>
      </c>
      <c r="B27" s="8" t="s">
        <v>3</v>
      </c>
      <c r="C27" s="9">
        <v>953</v>
      </c>
      <c r="D27" s="9">
        <v>255</v>
      </c>
      <c r="E27" s="9"/>
    </row>
    <row r="28" spans="1:5" ht="34.5" customHeight="1">
      <c r="A28" s="14" t="s">
        <v>70</v>
      </c>
      <c r="B28" s="8" t="s">
        <v>3</v>
      </c>
      <c r="C28" s="9"/>
      <c r="D28" s="9"/>
      <c r="E28" s="9"/>
    </row>
    <row r="29" spans="1:5" ht="25.5">
      <c r="A29" s="14" t="s">
        <v>71</v>
      </c>
      <c r="B29" s="8" t="s">
        <v>3</v>
      </c>
      <c r="C29" s="9"/>
      <c r="D29" s="9"/>
      <c r="E29" s="9"/>
    </row>
    <row r="30" spans="1:5" ht="24.75" customHeight="1">
      <c r="A30" s="24" t="s">
        <v>72</v>
      </c>
      <c r="B30" s="8" t="s">
        <v>3</v>
      </c>
      <c r="C30" s="9">
        <v>13</v>
      </c>
      <c r="D30" s="9">
        <v>3</v>
      </c>
      <c r="E30" s="9"/>
    </row>
    <row r="31" spans="1:5" ht="36.75">
      <c r="A31" s="14" t="s">
        <v>73</v>
      </c>
      <c r="B31" s="8" t="s">
        <v>3</v>
      </c>
      <c r="C31" s="9"/>
      <c r="D31" s="9"/>
      <c r="E31" s="9"/>
    </row>
    <row r="32" spans="1:5" ht="38.25" customHeight="1">
      <c r="A32" s="14" t="s">
        <v>74</v>
      </c>
      <c r="B32" s="8" t="s">
        <v>3</v>
      </c>
      <c r="C32" s="9">
        <v>25</v>
      </c>
      <c r="D32" s="9">
        <v>25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B15" sqref="B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69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" customHeight="1">
      <c r="A6" s="4"/>
    </row>
    <row r="7" spans="1:5">
      <c r="A7" s="15" t="s">
        <v>48</v>
      </c>
    </row>
    <row r="8" spans="1:5" ht="13.5" customHeight="1">
      <c r="A8" s="1"/>
    </row>
    <row r="9" spans="1:5">
      <c r="A9" s="50" t="s">
        <v>38</v>
      </c>
      <c r="B9" s="51" t="s">
        <v>24</v>
      </c>
      <c r="C9" s="50">
        <v>2020</v>
      </c>
      <c r="D9" s="50"/>
      <c r="E9" s="50"/>
    </row>
    <row r="10" spans="1:5" ht="36">
      <c r="A10" s="50"/>
      <c r="B10" s="51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/>
      <c r="D11" s="30"/>
      <c r="E11" s="30"/>
    </row>
    <row r="12" spans="1:5" ht="25.5" customHeight="1">
      <c r="A12" s="19" t="s">
        <v>31</v>
      </c>
      <c r="B12" s="8" t="s">
        <v>3</v>
      </c>
      <c r="C12" s="30"/>
      <c r="D12" s="31"/>
      <c r="E12" s="30"/>
    </row>
    <row r="13" spans="1:5" ht="25.5" customHeight="1">
      <c r="A13" s="32" t="s">
        <v>12</v>
      </c>
      <c r="B13" s="8" t="s">
        <v>3</v>
      </c>
      <c r="C13" s="33"/>
      <c r="D13" s="33"/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/>
      <c r="D15" s="33"/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/>
      <c r="D17" s="30"/>
      <c r="E17" s="30"/>
    </row>
    <row r="18" spans="1:5" ht="17.25" customHeight="1">
      <c r="A18" s="19" t="s">
        <v>5</v>
      </c>
      <c r="B18" s="13" t="s">
        <v>4</v>
      </c>
      <c r="C18" s="30"/>
      <c r="D18" s="30"/>
      <c r="E18" s="30"/>
    </row>
    <row r="19" spans="1:5" ht="16.5" customHeight="1">
      <c r="A19" s="10" t="s">
        <v>34</v>
      </c>
      <c r="B19" s="8" t="s">
        <v>35</v>
      </c>
      <c r="C19" s="35"/>
      <c r="D19" s="30"/>
      <c r="E19" s="30"/>
    </row>
    <row r="20" spans="1:5" ht="25.5" customHeight="1">
      <c r="A20" s="32" t="s">
        <v>28</v>
      </c>
      <c r="B20" s="8" t="s">
        <v>3</v>
      </c>
      <c r="C20" s="31"/>
      <c r="D20" s="31"/>
      <c r="E20" s="30"/>
    </row>
    <row r="21" spans="1:5" ht="17.25" customHeight="1">
      <c r="A21" s="10" t="s">
        <v>5</v>
      </c>
      <c r="B21" s="13" t="s">
        <v>4</v>
      </c>
      <c r="C21" s="30"/>
      <c r="D21" s="30"/>
      <c r="E21" s="30"/>
    </row>
    <row r="22" spans="1:5" ht="17.25" customHeight="1">
      <c r="A22" s="10" t="s">
        <v>34</v>
      </c>
      <c r="B22" s="8" t="s">
        <v>35</v>
      </c>
      <c r="C22" s="35"/>
      <c r="D22" s="30"/>
      <c r="E22" s="30"/>
    </row>
    <row r="23" spans="1:5" ht="31.5" customHeight="1">
      <c r="A23" s="36" t="s">
        <v>59</v>
      </c>
      <c r="B23" s="8" t="s">
        <v>3</v>
      </c>
      <c r="C23" s="30"/>
      <c r="D23" s="30"/>
      <c r="E23" s="30"/>
    </row>
    <row r="24" spans="1:5" ht="15.75" customHeight="1">
      <c r="A24" s="10" t="s">
        <v>5</v>
      </c>
      <c r="B24" s="13" t="s">
        <v>4</v>
      </c>
      <c r="C24" s="30"/>
      <c r="D24" s="30"/>
      <c r="E24" s="30"/>
    </row>
    <row r="25" spans="1:5" ht="16.5" customHeight="1">
      <c r="A25" s="10" t="s">
        <v>34</v>
      </c>
      <c r="B25" s="8" t="s">
        <v>35</v>
      </c>
      <c r="C25" s="30"/>
      <c r="D25" s="30"/>
      <c r="E25" s="30"/>
    </row>
    <row r="26" spans="1:5" ht="25.5" customHeight="1">
      <c r="A26" s="32" t="s">
        <v>29</v>
      </c>
      <c r="B26" s="8" t="s">
        <v>3</v>
      </c>
      <c r="C26" s="31"/>
      <c r="D26" s="30"/>
      <c r="E26" s="30"/>
    </row>
    <row r="27" spans="1:5" ht="15.75" customHeight="1">
      <c r="A27" s="10" t="s">
        <v>5</v>
      </c>
      <c r="B27" s="13" t="s">
        <v>4</v>
      </c>
      <c r="C27" s="30"/>
      <c r="D27" s="30"/>
      <c r="E27" s="30"/>
    </row>
    <row r="28" spans="1:5" ht="16.5" customHeight="1">
      <c r="A28" s="10" t="s">
        <v>34</v>
      </c>
      <c r="B28" s="8" t="s">
        <v>35</v>
      </c>
      <c r="C28" s="35"/>
      <c r="D28" s="30"/>
      <c r="E28" s="30"/>
    </row>
    <row r="29" spans="1:5" ht="25.5" customHeight="1">
      <c r="A29" s="32" t="s">
        <v>39</v>
      </c>
      <c r="B29" s="8" t="s">
        <v>3</v>
      </c>
      <c r="C29" s="33"/>
      <c r="D29" s="33"/>
      <c r="E29" s="30"/>
    </row>
    <row r="30" spans="1:5" ht="25.5" customHeight="1">
      <c r="A30" s="32" t="s">
        <v>49</v>
      </c>
      <c r="B30" s="8" t="s">
        <v>3</v>
      </c>
      <c r="C30" s="33"/>
      <c r="D30" s="33"/>
      <c r="E30" s="30"/>
    </row>
    <row r="31" spans="1:5" ht="25.5" customHeight="1">
      <c r="A31" s="32" t="s">
        <v>50</v>
      </c>
      <c r="B31" s="8" t="s">
        <v>3</v>
      </c>
      <c r="C31" s="33"/>
      <c r="D31" s="33"/>
      <c r="E31" s="30"/>
    </row>
    <row r="32" spans="1:5" ht="26.25" customHeight="1">
      <c r="A32" s="32" t="s">
        <v>51</v>
      </c>
      <c r="B32" s="8" t="s">
        <v>3</v>
      </c>
      <c r="C32" s="33"/>
      <c r="D32" s="34"/>
      <c r="E32" s="30"/>
    </row>
    <row r="33" spans="1:5" ht="34.5">
      <c r="A33" s="36" t="s">
        <v>52</v>
      </c>
      <c r="B33" s="8" t="s">
        <v>3</v>
      </c>
      <c r="C33" s="33"/>
      <c r="D33" s="33"/>
      <c r="E33" s="30"/>
    </row>
    <row r="34" spans="1:5" ht="24" customHeight="1">
      <c r="A34" s="40" t="s">
        <v>60</v>
      </c>
      <c r="B34" s="8" t="s">
        <v>3</v>
      </c>
      <c r="C34" s="33"/>
      <c r="D34" s="33"/>
      <c r="E34" s="30"/>
    </row>
    <row r="35" spans="1:5" ht="32.25" customHeight="1">
      <c r="A35" s="37" t="s">
        <v>53</v>
      </c>
      <c r="B35" s="8" t="s">
        <v>3</v>
      </c>
      <c r="C35" s="33"/>
      <c r="D35" s="33"/>
      <c r="E35" s="30"/>
    </row>
    <row r="36" spans="1:5" ht="36.75">
      <c r="A36" s="38" t="s">
        <v>54</v>
      </c>
      <c r="B36" s="8" t="s">
        <v>3</v>
      </c>
      <c r="C36" s="33"/>
      <c r="D36" s="33"/>
      <c r="E36" s="30"/>
    </row>
    <row r="37" spans="1:5" ht="25.5" customHeight="1">
      <c r="A37" s="39" t="s">
        <v>55</v>
      </c>
      <c r="B37" s="8" t="s">
        <v>3</v>
      </c>
      <c r="C37" s="33"/>
      <c r="D37" s="34"/>
      <c r="E37" s="30"/>
    </row>
    <row r="38" spans="1:5" ht="34.5">
      <c r="A38" s="36" t="s">
        <v>56</v>
      </c>
      <c r="B38" s="8" t="s">
        <v>3</v>
      </c>
      <c r="C38" s="33"/>
      <c r="D38" s="34"/>
      <c r="E38" s="30"/>
    </row>
    <row r="39" spans="1:5" ht="48" customHeight="1">
      <c r="A39" s="36" t="s">
        <v>57</v>
      </c>
      <c r="B39" s="8" t="s">
        <v>3</v>
      </c>
      <c r="C39" s="33"/>
      <c r="D39" s="33"/>
      <c r="E39" s="30"/>
    </row>
    <row r="40" spans="1:5" ht="32.25" customHeight="1">
      <c r="A40" s="36" t="s">
        <v>58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29" workbookViewId="0">
      <selection activeCell="C17" sqref="C17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68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" customHeight="1">
      <c r="A6" s="4"/>
    </row>
    <row r="7" spans="1:5">
      <c r="A7" s="15" t="s">
        <v>47</v>
      </c>
    </row>
    <row r="8" spans="1:5" ht="13.5" customHeight="1">
      <c r="A8" s="1"/>
    </row>
    <row r="9" spans="1:5">
      <c r="A9" s="48" t="s">
        <v>38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/>
      <c r="D11" s="17"/>
      <c r="E11" s="17"/>
    </row>
    <row r="12" spans="1:5" ht="25.5" customHeight="1">
      <c r="A12" s="19" t="s">
        <v>31</v>
      </c>
      <c r="B12" s="8" t="s">
        <v>3</v>
      </c>
      <c r="C12" s="30"/>
      <c r="D12" s="18"/>
      <c r="E12" s="17"/>
    </row>
    <row r="13" spans="1:5" ht="25.5" customHeight="1">
      <c r="A13" s="32" t="s">
        <v>12</v>
      </c>
      <c r="B13" s="8" t="s">
        <v>3</v>
      </c>
      <c r="C13" s="33"/>
      <c r="D13" s="26"/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/>
      <c r="D15" s="26"/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/>
      <c r="D17" s="30"/>
      <c r="E17" s="17"/>
    </row>
    <row r="18" spans="1:5" ht="17.25" customHeight="1">
      <c r="A18" s="19" t="s">
        <v>5</v>
      </c>
      <c r="B18" s="13" t="s">
        <v>4</v>
      </c>
      <c r="C18" s="30"/>
      <c r="D18" s="30"/>
      <c r="E18" s="17"/>
    </row>
    <row r="19" spans="1:5" ht="18" customHeight="1">
      <c r="A19" s="10" t="s">
        <v>34</v>
      </c>
      <c r="B19" s="8" t="s">
        <v>35</v>
      </c>
      <c r="C19" s="35"/>
      <c r="D19" s="30"/>
      <c r="E19" s="17"/>
    </row>
    <row r="20" spans="1:5" ht="25.5" customHeight="1">
      <c r="A20" s="32" t="s">
        <v>28</v>
      </c>
      <c r="B20" s="8" t="s">
        <v>3</v>
      </c>
      <c r="C20" s="31"/>
      <c r="D20" s="31"/>
      <c r="E20" s="17"/>
    </row>
    <row r="21" spans="1:5" ht="18" customHeight="1">
      <c r="A21" s="10" t="s">
        <v>5</v>
      </c>
      <c r="B21" s="13" t="s">
        <v>4</v>
      </c>
      <c r="C21" s="30"/>
      <c r="D21" s="30"/>
      <c r="E21" s="17"/>
    </row>
    <row r="22" spans="1:5" ht="17.25" customHeight="1">
      <c r="A22" s="10" t="s">
        <v>34</v>
      </c>
      <c r="B22" s="8" t="s">
        <v>35</v>
      </c>
      <c r="C22" s="35"/>
      <c r="D22" s="30"/>
      <c r="E22" s="17"/>
    </row>
    <row r="23" spans="1:5" ht="34.5">
      <c r="A23" s="36" t="s">
        <v>59</v>
      </c>
      <c r="B23" s="8" t="s">
        <v>3</v>
      </c>
      <c r="C23" s="30"/>
      <c r="D23" s="30"/>
      <c r="E23" s="17"/>
    </row>
    <row r="24" spans="1:5" ht="16.5" customHeight="1">
      <c r="A24" s="10" t="s">
        <v>5</v>
      </c>
      <c r="B24" s="13" t="s">
        <v>4</v>
      </c>
      <c r="C24" s="30"/>
      <c r="D24" s="30"/>
      <c r="E24" s="17"/>
    </row>
    <row r="25" spans="1:5" ht="17.25" customHeight="1">
      <c r="A25" s="10" t="s">
        <v>34</v>
      </c>
      <c r="B25" s="8" t="s">
        <v>35</v>
      </c>
      <c r="C25" s="30"/>
      <c r="D25" s="30"/>
      <c r="E25" s="17"/>
    </row>
    <row r="26" spans="1:5" ht="25.5" customHeight="1">
      <c r="A26" s="32" t="s">
        <v>29</v>
      </c>
      <c r="B26" s="8" t="s">
        <v>3</v>
      </c>
      <c r="C26" s="31"/>
      <c r="D26" s="30"/>
      <c r="E26" s="17"/>
    </row>
    <row r="27" spans="1:5" ht="16.5" customHeight="1">
      <c r="A27" s="10" t="s">
        <v>5</v>
      </c>
      <c r="B27" s="13" t="s">
        <v>4</v>
      </c>
      <c r="C27" s="30"/>
      <c r="D27" s="30"/>
      <c r="E27" s="17"/>
    </row>
    <row r="28" spans="1:5" ht="16.5" customHeight="1">
      <c r="A28" s="10" t="s">
        <v>34</v>
      </c>
      <c r="B28" s="8" t="s">
        <v>35</v>
      </c>
      <c r="C28" s="35"/>
      <c r="D28" s="30"/>
      <c r="E28" s="17"/>
    </row>
    <row r="29" spans="1:5" ht="24" customHeight="1">
      <c r="A29" s="32" t="s">
        <v>39</v>
      </c>
      <c r="B29" s="8" t="s">
        <v>3</v>
      </c>
      <c r="C29" s="33"/>
      <c r="D29" s="26"/>
      <c r="E29" s="17"/>
    </row>
    <row r="30" spans="1:5" ht="24.75" customHeight="1">
      <c r="A30" s="32" t="s">
        <v>49</v>
      </c>
      <c r="B30" s="8" t="s">
        <v>3</v>
      </c>
      <c r="C30" s="33"/>
      <c r="D30" s="26"/>
      <c r="E30" s="17"/>
    </row>
    <row r="31" spans="1:5" ht="24.75" customHeight="1">
      <c r="A31" s="32" t="s">
        <v>50</v>
      </c>
      <c r="B31" s="8" t="s">
        <v>3</v>
      </c>
      <c r="C31" s="33"/>
      <c r="D31" s="26"/>
      <c r="E31" s="17"/>
    </row>
    <row r="32" spans="1:5" ht="25.5" customHeight="1">
      <c r="A32" s="32" t="s">
        <v>51</v>
      </c>
      <c r="B32" s="8" t="s">
        <v>3</v>
      </c>
      <c r="C32" s="33"/>
      <c r="D32" s="21"/>
      <c r="E32" s="17"/>
    </row>
    <row r="33" spans="1:5" ht="30.75" customHeight="1">
      <c r="A33" s="36" t="s">
        <v>52</v>
      </c>
      <c r="B33" s="8" t="s">
        <v>3</v>
      </c>
      <c r="C33" s="33"/>
      <c r="D33" s="26"/>
      <c r="E33" s="17"/>
    </row>
    <row r="34" spans="1:5" ht="24" customHeight="1">
      <c r="A34" s="40" t="s">
        <v>60</v>
      </c>
      <c r="B34" s="8" t="s">
        <v>3</v>
      </c>
      <c r="C34" s="33"/>
      <c r="D34" s="26"/>
      <c r="E34" s="17"/>
    </row>
    <row r="35" spans="1:5" ht="36" customHeight="1">
      <c r="A35" s="37" t="s">
        <v>53</v>
      </c>
      <c r="B35" s="8" t="s">
        <v>3</v>
      </c>
      <c r="C35" s="33"/>
      <c r="D35" s="26"/>
      <c r="E35" s="17"/>
    </row>
    <row r="36" spans="1:5" ht="36.75">
      <c r="A36" s="38" t="s">
        <v>54</v>
      </c>
      <c r="B36" s="8" t="s">
        <v>3</v>
      </c>
      <c r="C36" s="33"/>
      <c r="D36" s="26"/>
      <c r="E36" s="17"/>
    </row>
    <row r="37" spans="1:5" ht="25.5" customHeight="1">
      <c r="A37" s="39" t="s">
        <v>55</v>
      </c>
      <c r="B37" s="8" t="s">
        <v>3</v>
      </c>
      <c r="C37" s="33"/>
      <c r="D37" s="21"/>
      <c r="E37" s="17"/>
    </row>
    <row r="38" spans="1:5" ht="34.5">
      <c r="A38" s="36" t="s">
        <v>56</v>
      </c>
      <c r="B38" s="8" t="s">
        <v>3</v>
      </c>
      <c r="C38" s="33"/>
      <c r="D38" s="21"/>
      <c r="E38" s="17"/>
    </row>
    <row r="39" spans="1:5" ht="49.5" customHeight="1">
      <c r="A39" s="36" t="s">
        <v>57</v>
      </c>
      <c r="B39" s="8" t="s">
        <v>3</v>
      </c>
      <c r="C39" s="33"/>
      <c r="D39" s="26"/>
      <c r="E39" s="17"/>
    </row>
    <row r="40" spans="1:5" ht="34.5" customHeight="1">
      <c r="A40" s="36" t="s">
        <v>58</v>
      </c>
      <c r="B40" s="8" t="s">
        <v>3</v>
      </c>
      <c r="C40" s="33"/>
      <c r="D40" s="21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workbookViewId="0">
      <selection activeCell="C10" sqref="C10:D39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67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15" t="s">
        <v>45</v>
      </c>
    </row>
    <row r="7" spans="1:5" ht="13.5" customHeight="1">
      <c r="A7" s="1"/>
    </row>
    <row r="8" spans="1:5">
      <c r="A8" s="50" t="s">
        <v>38</v>
      </c>
      <c r="B8" s="51" t="s">
        <v>24</v>
      </c>
      <c r="C8" s="50">
        <v>2020</v>
      </c>
      <c r="D8" s="50"/>
      <c r="E8" s="50"/>
    </row>
    <row r="9" spans="1:5" ht="36">
      <c r="A9" s="50"/>
      <c r="B9" s="51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38</v>
      </c>
      <c r="D10" s="30">
        <v>38</v>
      </c>
      <c r="E10" s="30"/>
    </row>
    <row r="11" spans="1:5" ht="25.5" customHeight="1">
      <c r="A11" s="19" t="s">
        <v>31</v>
      </c>
      <c r="B11" s="8" t="s">
        <v>3</v>
      </c>
      <c r="C11" s="31">
        <f>C12/C10</f>
        <v>1508.1842105263158</v>
      </c>
      <c r="D11" s="31">
        <f>D12/D10</f>
        <v>441.73684210526318</v>
      </c>
      <c r="E11" s="30"/>
    </row>
    <row r="12" spans="1:5" ht="25.5" customHeight="1">
      <c r="A12" s="32" t="s">
        <v>12</v>
      </c>
      <c r="B12" s="8" t="s">
        <v>3</v>
      </c>
      <c r="C12" s="33">
        <f>C14+C28+C29+C30+C31+C32+C33+C34+C35+C36+C37+C38+C39</f>
        <v>57311</v>
      </c>
      <c r="D12" s="33">
        <f>D14+D28+D29+D30+D31+D32+D33+D34+D35+D36+D37+D38+D39</f>
        <v>16786</v>
      </c>
      <c r="E12" s="30"/>
    </row>
    <row r="13" spans="1:5" ht="15" customHeight="1">
      <c r="A13" s="19" t="s">
        <v>1</v>
      </c>
      <c r="B13" s="11"/>
      <c r="C13" s="34"/>
      <c r="D13" s="34"/>
      <c r="E13" s="30"/>
    </row>
    <row r="14" spans="1:5" ht="24.75" customHeight="1">
      <c r="A14" s="32" t="s">
        <v>13</v>
      </c>
      <c r="B14" s="8" t="s">
        <v>3</v>
      </c>
      <c r="C14" s="33">
        <f>C16+C19+C22+C25</f>
        <v>42524</v>
      </c>
      <c r="D14" s="33">
        <v>12754</v>
      </c>
      <c r="E14" s="30"/>
    </row>
    <row r="15" spans="1:5" ht="15" customHeight="1">
      <c r="A15" s="10" t="s">
        <v>2</v>
      </c>
      <c r="B15" s="11"/>
      <c r="C15" s="30"/>
      <c r="D15" s="30"/>
      <c r="E15" s="30"/>
    </row>
    <row r="16" spans="1:5" ht="24.75" customHeight="1">
      <c r="A16" s="32" t="s">
        <v>14</v>
      </c>
      <c r="B16" s="8" t="s">
        <v>3</v>
      </c>
      <c r="C16" s="31">
        <v>6465.9</v>
      </c>
      <c r="D16" s="30">
        <v>1502.9</v>
      </c>
      <c r="E16" s="30"/>
    </row>
    <row r="17" spans="1:5" ht="19.5" customHeight="1">
      <c r="A17" s="19" t="s">
        <v>5</v>
      </c>
      <c r="B17" s="13" t="s">
        <v>4</v>
      </c>
      <c r="C17" s="30">
        <v>4</v>
      </c>
      <c r="D17" s="30">
        <v>4</v>
      </c>
      <c r="E17" s="30"/>
    </row>
    <row r="18" spans="1:5" ht="17.25" customHeight="1">
      <c r="A18" s="10" t="s">
        <v>34</v>
      </c>
      <c r="B18" s="8" t="s">
        <v>35</v>
      </c>
      <c r="C18" s="35">
        <v>134707</v>
      </c>
      <c r="D18" s="30">
        <v>125240</v>
      </c>
      <c r="E18" s="30"/>
    </row>
    <row r="19" spans="1:5" ht="25.5" customHeight="1">
      <c r="A19" s="32" t="s">
        <v>28</v>
      </c>
      <c r="B19" s="8" t="s">
        <v>3</v>
      </c>
      <c r="C19" s="31">
        <v>24858.799999999999</v>
      </c>
      <c r="D19" s="31">
        <v>9427.9</v>
      </c>
      <c r="E19" s="30"/>
    </row>
    <row r="20" spans="1:5" ht="18" customHeight="1">
      <c r="A20" s="10" t="s">
        <v>5</v>
      </c>
      <c r="B20" s="13" t="s">
        <v>4</v>
      </c>
      <c r="C20" s="30">
        <v>20</v>
      </c>
      <c r="D20" s="30">
        <v>20</v>
      </c>
      <c r="E20" s="30"/>
    </row>
    <row r="21" spans="1:5" ht="18" customHeight="1">
      <c r="A21" s="10" t="s">
        <v>34</v>
      </c>
      <c r="B21" s="8" t="s">
        <v>35</v>
      </c>
      <c r="C21" s="35">
        <v>103578</v>
      </c>
      <c r="D21" s="30">
        <v>157132</v>
      </c>
      <c r="E21" s="30"/>
    </row>
    <row r="22" spans="1:5" ht="34.5">
      <c r="A22" s="36" t="s">
        <v>59</v>
      </c>
      <c r="B22" s="8" t="s">
        <v>3</v>
      </c>
      <c r="C22" s="30">
        <v>5005.8</v>
      </c>
      <c r="D22" s="30">
        <v>1184.5999999999999</v>
      </c>
      <c r="E22" s="30"/>
    </row>
    <row r="23" spans="1:5" ht="16.5" customHeight="1">
      <c r="A23" s="10" t="s">
        <v>5</v>
      </c>
      <c r="B23" s="13" t="s">
        <v>4</v>
      </c>
      <c r="C23" s="30">
        <v>6</v>
      </c>
      <c r="D23" s="30">
        <v>6</v>
      </c>
      <c r="E23" s="30"/>
    </row>
    <row r="24" spans="1:5" ht="17.25" customHeight="1">
      <c r="A24" s="10" t="s">
        <v>34</v>
      </c>
      <c r="B24" s="8" t="s">
        <v>35</v>
      </c>
      <c r="C24" s="30">
        <v>69525</v>
      </c>
      <c r="D24" s="30">
        <v>65812</v>
      </c>
      <c r="E24" s="30"/>
    </row>
    <row r="25" spans="1:5" ht="25.5" customHeight="1">
      <c r="A25" s="32" t="s">
        <v>29</v>
      </c>
      <c r="B25" s="8" t="s">
        <v>3</v>
      </c>
      <c r="C25" s="31">
        <v>6193.5</v>
      </c>
      <c r="D25" s="30">
        <v>1525.6</v>
      </c>
      <c r="E25" s="30"/>
    </row>
    <row r="26" spans="1:5" ht="17.25" customHeight="1">
      <c r="A26" s="10" t="s">
        <v>5</v>
      </c>
      <c r="B26" s="13" t="s">
        <v>4</v>
      </c>
      <c r="C26" s="30">
        <v>11</v>
      </c>
      <c r="D26" s="30">
        <v>11</v>
      </c>
      <c r="E26" s="30"/>
    </row>
    <row r="27" spans="1:5" ht="16.5" customHeight="1">
      <c r="A27" s="10" t="s">
        <v>34</v>
      </c>
      <c r="B27" s="8" t="s">
        <v>35</v>
      </c>
      <c r="C27" s="35">
        <v>46921</v>
      </c>
      <c r="D27" s="30">
        <v>46229</v>
      </c>
      <c r="E27" s="30"/>
    </row>
    <row r="28" spans="1:5" ht="25.5" customHeight="1">
      <c r="A28" s="32" t="s">
        <v>39</v>
      </c>
      <c r="B28" s="8" t="s">
        <v>3</v>
      </c>
      <c r="C28" s="33">
        <v>4253</v>
      </c>
      <c r="D28" s="33">
        <v>1232</v>
      </c>
      <c r="E28" s="30"/>
    </row>
    <row r="29" spans="1:5" ht="24" customHeight="1">
      <c r="A29" s="32" t="s">
        <v>49</v>
      </c>
      <c r="B29" s="8" t="s">
        <v>3</v>
      </c>
      <c r="C29" s="33"/>
      <c r="D29" s="33"/>
      <c r="E29" s="30"/>
    </row>
    <row r="30" spans="1:5" ht="24" customHeight="1">
      <c r="A30" s="32" t="s">
        <v>50</v>
      </c>
      <c r="B30" s="8" t="s">
        <v>3</v>
      </c>
      <c r="C30" s="33"/>
      <c r="D30" s="33"/>
      <c r="E30" s="30"/>
    </row>
    <row r="31" spans="1:5" ht="26.25" customHeight="1">
      <c r="A31" s="32" t="s">
        <v>51</v>
      </c>
      <c r="B31" s="8" t="s">
        <v>3</v>
      </c>
      <c r="C31" s="33"/>
      <c r="D31" s="34"/>
      <c r="E31" s="30"/>
    </row>
    <row r="32" spans="1:5" ht="32.25" customHeight="1">
      <c r="A32" s="36" t="s">
        <v>52</v>
      </c>
      <c r="B32" s="8" t="s">
        <v>3</v>
      </c>
      <c r="C32" s="33">
        <v>5419</v>
      </c>
      <c r="D32" s="33">
        <v>1076</v>
      </c>
      <c r="E32" s="30"/>
    </row>
    <row r="33" spans="1:5" ht="25.5" customHeight="1">
      <c r="A33" s="40" t="s">
        <v>60</v>
      </c>
      <c r="B33" s="8" t="s">
        <v>3</v>
      </c>
      <c r="C33" s="33">
        <v>464</v>
      </c>
      <c r="D33" s="33">
        <v>138</v>
      </c>
      <c r="E33" s="30"/>
    </row>
    <row r="34" spans="1:5" ht="39" customHeight="1">
      <c r="A34" s="37" t="s">
        <v>53</v>
      </c>
      <c r="B34" s="8" t="s">
        <v>3</v>
      </c>
      <c r="C34" s="33">
        <v>882</v>
      </c>
      <c r="D34" s="33">
        <v>250</v>
      </c>
      <c r="E34" s="30"/>
    </row>
    <row r="35" spans="1:5" ht="36.75">
      <c r="A35" s="38" t="s">
        <v>54</v>
      </c>
      <c r="B35" s="8" t="s">
        <v>3</v>
      </c>
      <c r="C35" s="33">
        <v>3102</v>
      </c>
      <c r="D35" s="33">
        <v>933</v>
      </c>
      <c r="E35" s="30"/>
    </row>
    <row r="36" spans="1:5" ht="25.5" customHeight="1">
      <c r="A36" s="39" t="s">
        <v>55</v>
      </c>
      <c r="B36" s="8" t="s">
        <v>3</v>
      </c>
      <c r="C36" s="33">
        <v>342</v>
      </c>
      <c r="D36" s="34">
        <v>342</v>
      </c>
      <c r="E36" s="30"/>
    </row>
    <row r="37" spans="1:5" ht="34.5">
      <c r="A37" s="36" t="s">
        <v>56</v>
      </c>
      <c r="B37" s="8" t="s">
        <v>3</v>
      </c>
      <c r="C37" s="33"/>
      <c r="D37" s="34"/>
      <c r="E37" s="30"/>
    </row>
    <row r="38" spans="1:5" ht="48" customHeight="1">
      <c r="A38" s="36" t="s">
        <v>57</v>
      </c>
      <c r="B38" s="8" t="s">
        <v>3</v>
      </c>
      <c r="C38" s="33">
        <v>325</v>
      </c>
      <c r="D38" s="33">
        <v>61</v>
      </c>
      <c r="E38" s="30"/>
    </row>
    <row r="39" spans="1:5" ht="33" customHeight="1">
      <c r="A39" s="36" t="s">
        <v>58</v>
      </c>
      <c r="B39" s="8" t="s">
        <v>3</v>
      </c>
      <c r="C39" s="33"/>
      <c r="D39" s="34"/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C11" sqref="C11:D4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66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63</v>
      </c>
    </row>
    <row r="8" spans="1:5" ht="12.75" customHeight="1">
      <c r="A8" s="1"/>
    </row>
    <row r="9" spans="1:5" ht="20.25" customHeight="1">
      <c r="A9" s="50" t="s">
        <v>38</v>
      </c>
      <c r="B9" s="51" t="s">
        <v>24</v>
      </c>
      <c r="C9" s="50">
        <v>2020</v>
      </c>
      <c r="D9" s="50"/>
      <c r="E9" s="50"/>
    </row>
    <row r="10" spans="1:5" ht="36">
      <c r="A10" s="50"/>
      <c r="B10" s="51"/>
      <c r="C10" s="44" t="s">
        <v>25</v>
      </c>
      <c r="D10" s="44" t="s">
        <v>26</v>
      </c>
      <c r="E10" s="43" t="s">
        <v>18</v>
      </c>
    </row>
    <row r="11" spans="1:5">
      <c r="A11" s="29" t="s">
        <v>27</v>
      </c>
      <c r="B11" s="8" t="s">
        <v>11</v>
      </c>
      <c r="C11" s="30">
        <v>38</v>
      </c>
      <c r="D11" s="30">
        <v>38</v>
      </c>
      <c r="E11" s="30"/>
    </row>
    <row r="12" spans="1:5" ht="24" customHeight="1">
      <c r="A12" s="19" t="s">
        <v>31</v>
      </c>
      <c r="B12" s="8" t="s">
        <v>3</v>
      </c>
      <c r="C12" s="30">
        <v>1508.2</v>
      </c>
      <c r="D12" s="31">
        <v>407.7</v>
      </c>
      <c r="E12" s="30"/>
    </row>
    <row r="13" spans="1:5" ht="24.75" customHeight="1">
      <c r="A13" s="32" t="s">
        <v>12</v>
      </c>
      <c r="B13" s="8" t="s">
        <v>3</v>
      </c>
      <c r="C13" s="33">
        <v>57311</v>
      </c>
      <c r="D13" s="33">
        <v>15491</v>
      </c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" customHeight="1">
      <c r="A15" s="32" t="s">
        <v>13</v>
      </c>
      <c r="B15" s="8" t="s">
        <v>3</v>
      </c>
      <c r="C15" s="33">
        <v>42524</v>
      </c>
      <c r="D15" s="33">
        <v>10116</v>
      </c>
      <c r="E15" s="30"/>
    </row>
    <row r="16" spans="1:5" ht="15.75" customHeight="1">
      <c r="A16" s="10" t="s">
        <v>2</v>
      </c>
      <c r="B16" s="11"/>
      <c r="C16" s="30"/>
      <c r="D16" s="30"/>
      <c r="E16" s="30"/>
    </row>
    <row r="17" spans="1:5" ht="25.5">
      <c r="A17" s="32" t="s">
        <v>14</v>
      </c>
      <c r="B17" s="8" t="s">
        <v>3</v>
      </c>
      <c r="C17" s="31">
        <v>6465.9</v>
      </c>
      <c r="D17" s="30">
        <v>1502.9</v>
      </c>
      <c r="E17" s="30"/>
    </row>
    <row r="18" spans="1:5" ht="16.5" customHeight="1">
      <c r="A18" s="19" t="s">
        <v>5</v>
      </c>
      <c r="B18" s="13" t="s">
        <v>4</v>
      </c>
      <c r="C18" s="30">
        <v>4</v>
      </c>
      <c r="D18" s="30">
        <v>4</v>
      </c>
      <c r="E18" s="30"/>
    </row>
    <row r="19" spans="1:5" ht="18.75" customHeight="1">
      <c r="A19" s="10" t="s">
        <v>34</v>
      </c>
      <c r="B19" s="8" t="s">
        <v>35</v>
      </c>
      <c r="C19" s="35">
        <v>134707</v>
      </c>
      <c r="D19" s="30">
        <v>125240</v>
      </c>
      <c r="E19" s="30"/>
    </row>
    <row r="20" spans="1:5" ht="25.5">
      <c r="A20" s="32" t="s">
        <v>28</v>
      </c>
      <c r="B20" s="8" t="s">
        <v>3</v>
      </c>
      <c r="C20" s="31">
        <v>24858.799999999999</v>
      </c>
      <c r="D20" s="31">
        <v>5902.9</v>
      </c>
      <c r="E20" s="30"/>
    </row>
    <row r="21" spans="1:5" ht="17.25" customHeight="1">
      <c r="A21" s="10" t="s">
        <v>5</v>
      </c>
      <c r="B21" s="13" t="s">
        <v>4</v>
      </c>
      <c r="C21" s="30">
        <v>20</v>
      </c>
      <c r="D21" s="30">
        <v>20</v>
      </c>
      <c r="E21" s="30"/>
    </row>
    <row r="22" spans="1:5" ht="18.75" customHeight="1">
      <c r="A22" s="10" t="s">
        <v>34</v>
      </c>
      <c r="B22" s="8" t="s">
        <v>35</v>
      </c>
      <c r="C22" s="35">
        <v>103578</v>
      </c>
      <c r="D22" s="30">
        <v>98382</v>
      </c>
      <c r="E22" s="30"/>
    </row>
    <row r="23" spans="1:5" ht="34.5">
      <c r="A23" s="36" t="s">
        <v>59</v>
      </c>
      <c r="B23" s="8" t="s">
        <v>3</v>
      </c>
      <c r="C23" s="30">
        <v>5005.8</v>
      </c>
      <c r="D23" s="30">
        <v>1184.5999999999999</v>
      </c>
      <c r="E23" s="30"/>
    </row>
    <row r="24" spans="1:5" ht="17.25" customHeight="1">
      <c r="A24" s="10" t="s">
        <v>5</v>
      </c>
      <c r="B24" s="13" t="s">
        <v>4</v>
      </c>
      <c r="C24" s="30">
        <v>6</v>
      </c>
      <c r="D24" s="30">
        <v>6</v>
      </c>
      <c r="E24" s="30"/>
    </row>
    <row r="25" spans="1:5" ht="18" customHeight="1">
      <c r="A25" s="10" t="s">
        <v>34</v>
      </c>
      <c r="B25" s="8" t="s">
        <v>35</v>
      </c>
      <c r="C25" s="30">
        <v>69525</v>
      </c>
      <c r="D25" s="30">
        <v>65812</v>
      </c>
      <c r="E25" s="30"/>
    </row>
    <row r="26" spans="1:5" ht="29.25" customHeight="1">
      <c r="A26" s="32" t="s">
        <v>29</v>
      </c>
      <c r="B26" s="8" t="s">
        <v>3</v>
      </c>
      <c r="C26" s="31">
        <v>6193.5</v>
      </c>
      <c r="D26" s="30">
        <v>1525.6</v>
      </c>
      <c r="E26" s="30"/>
    </row>
    <row r="27" spans="1:5" ht="18.75" customHeight="1">
      <c r="A27" s="10" t="s">
        <v>5</v>
      </c>
      <c r="B27" s="13" t="s">
        <v>4</v>
      </c>
      <c r="C27" s="30">
        <v>11</v>
      </c>
      <c r="D27" s="30">
        <v>11</v>
      </c>
      <c r="E27" s="30"/>
    </row>
    <row r="28" spans="1:5">
      <c r="A28" s="10" t="s">
        <v>34</v>
      </c>
      <c r="B28" s="8" t="s">
        <v>35</v>
      </c>
      <c r="C28" s="35">
        <v>46921</v>
      </c>
      <c r="D28" s="30">
        <v>46229</v>
      </c>
      <c r="E28" s="30"/>
    </row>
    <row r="29" spans="1:5" ht="24.75" customHeight="1">
      <c r="A29" s="32" t="s">
        <v>39</v>
      </c>
      <c r="B29" s="8" t="s">
        <v>3</v>
      </c>
      <c r="C29" s="33">
        <v>4253</v>
      </c>
      <c r="D29" s="33">
        <v>1065</v>
      </c>
      <c r="E29" s="30"/>
    </row>
    <row r="30" spans="1:5" ht="25.5">
      <c r="A30" s="32" t="s">
        <v>49</v>
      </c>
      <c r="B30" s="8" t="s">
        <v>3</v>
      </c>
      <c r="C30" s="33"/>
      <c r="D30" s="33"/>
      <c r="E30" s="30"/>
    </row>
    <row r="31" spans="1:5" ht="25.5" customHeight="1">
      <c r="A31" s="32" t="s">
        <v>50</v>
      </c>
      <c r="B31" s="8" t="s">
        <v>3</v>
      </c>
      <c r="C31" s="33"/>
      <c r="D31" s="33"/>
      <c r="E31" s="30"/>
    </row>
    <row r="32" spans="1:5" ht="25.5">
      <c r="A32" s="32" t="s">
        <v>51</v>
      </c>
      <c r="B32" s="8" t="s">
        <v>3</v>
      </c>
      <c r="C32" s="33"/>
      <c r="D32" s="34"/>
      <c r="E32" s="30"/>
    </row>
    <row r="33" spans="1:5" ht="34.5">
      <c r="A33" s="36" t="s">
        <v>52</v>
      </c>
      <c r="B33" s="8" t="s">
        <v>3</v>
      </c>
      <c r="C33" s="33">
        <v>5419</v>
      </c>
      <c r="D33" s="33">
        <v>2917</v>
      </c>
      <c r="E33" s="30"/>
    </row>
    <row r="34" spans="1:5" ht="24" customHeight="1">
      <c r="A34" s="40" t="s">
        <v>60</v>
      </c>
      <c r="B34" s="8" t="s">
        <v>3</v>
      </c>
      <c r="C34" s="33">
        <v>464</v>
      </c>
      <c r="D34" s="33">
        <v>139</v>
      </c>
      <c r="E34" s="30"/>
    </row>
    <row r="35" spans="1:5" ht="49.5">
      <c r="A35" s="37" t="s">
        <v>53</v>
      </c>
      <c r="B35" s="8" t="s">
        <v>3</v>
      </c>
      <c r="C35" s="33">
        <v>882</v>
      </c>
      <c r="D35" s="33">
        <v>315</v>
      </c>
      <c r="E35" s="30"/>
    </row>
    <row r="36" spans="1:5" ht="36.75">
      <c r="A36" s="38" t="s">
        <v>54</v>
      </c>
      <c r="B36" s="8" t="s">
        <v>3</v>
      </c>
      <c r="C36" s="33">
        <v>3102</v>
      </c>
      <c r="D36" s="33">
        <v>777</v>
      </c>
      <c r="E36" s="30"/>
    </row>
    <row r="37" spans="1:5" ht="25.5">
      <c r="A37" s="39" t="s">
        <v>55</v>
      </c>
      <c r="B37" s="8" t="s">
        <v>3</v>
      </c>
      <c r="C37" s="33">
        <v>342</v>
      </c>
      <c r="D37" s="34">
        <v>0</v>
      </c>
      <c r="E37" s="30"/>
    </row>
    <row r="38" spans="1:5" ht="34.5">
      <c r="A38" s="36" t="s">
        <v>56</v>
      </c>
      <c r="B38" s="8" t="s">
        <v>3</v>
      </c>
      <c r="C38" s="33"/>
      <c r="D38" s="34"/>
      <c r="E38" s="30"/>
    </row>
    <row r="39" spans="1:5" ht="50.25">
      <c r="A39" s="36" t="s">
        <v>57</v>
      </c>
      <c r="B39" s="8" t="s">
        <v>3</v>
      </c>
      <c r="C39" s="33">
        <v>325</v>
      </c>
      <c r="D39" s="33">
        <v>162</v>
      </c>
      <c r="E39" s="30"/>
    </row>
    <row r="40" spans="1:5" ht="34.5">
      <c r="A40" s="36" t="s">
        <v>58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23</v>
      </c>
      <c r="B2" s="45"/>
      <c r="C2" s="45"/>
      <c r="D2" s="45"/>
      <c r="E2" s="45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8" t="s">
        <v>37</v>
      </c>
      <c r="B9" s="49" t="s">
        <v>24</v>
      </c>
      <c r="C9" s="48" t="s">
        <v>20</v>
      </c>
      <c r="D9" s="48"/>
      <c r="E9" s="48"/>
    </row>
    <row r="10" spans="1:5" ht="40.5">
      <c r="A10" s="48"/>
      <c r="B10" s="4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23</v>
      </c>
      <c r="B2" s="45"/>
      <c r="C2" s="45"/>
      <c r="D2" s="45"/>
      <c r="E2" s="45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8" t="s">
        <v>36</v>
      </c>
      <c r="B9" s="49" t="s">
        <v>24</v>
      </c>
      <c r="C9" s="48" t="s">
        <v>20</v>
      </c>
      <c r="D9" s="48"/>
      <c r="E9" s="48"/>
    </row>
    <row r="10" spans="1:5" ht="40.5">
      <c r="A10" s="48"/>
      <c r="B10" s="4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1кв.</vt:lpstr>
      <vt:lpstr>среднее 4кв</vt:lpstr>
      <vt:lpstr>среднее 3кв</vt:lpstr>
      <vt:lpstr>среднее 2кв 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2020-02-21T11:40:37Z</dcterms:modified>
</cp:coreProperties>
</file>